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dgiifileserver.dgii.local\UNIDAD_F\EstudiosEco\Sección de Estadísticas\Estadísticas\Actualización Estadisticas pág web\2025\3. Marzo\Alcoholes y Tabaco\Litros vendidos\"/>
    </mc:Choice>
  </mc:AlternateContent>
  <xr:revisionPtr revIDLastSave="0" documentId="13_ncr:1_{BA818832-11B5-4237-8EB0-78A97129779E}" xr6:coauthVersionLast="47" xr6:coauthVersionMax="47" xr10:uidLastSave="{00000000-0000-0000-0000-000000000000}"/>
  <bookViews>
    <workbookView xWindow="28680" yWindow="-120" windowWidth="29040" windowHeight="15720" xr2:uid="{00000000-000D-0000-FFFF-FFFF00000000}"/>
  </bookViews>
  <sheets>
    <sheet name="2008 - 2024" sheetId="1" r:id="rId1"/>
  </sheets>
  <definedNames>
    <definedName name="_xlnm.Print_Area" localSheetId="0">'2008 - 2024'!$A$1:$I$32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8" i="1" l="1"/>
  <c r="T28" i="1"/>
  <c r="S28" i="1"/>
  <c r="R28" i="1"/>
  <c r="Q28" i="1" l="1"/>
  <c r="P28" i="1" l="1"/>
  <c r="O28" i="1" l="1"/>
  <c r="N28" i="1" l="1"/>
  <c r="M28" i="1" l="1"/>
  <c r="L28" i="1" l="1"/>
  <c r="K28" i="1" l="1"/>
  <c r="J28" i="1" l="1"/>
  <c r="I28" i="1" l="1"/>
  <c r="H28" i="1" l="1"/>
  <c r="G28" i="1" l="1"/>
  <c r="F28" i="1" l="1"/>
  <c r="E28" i="1"/>
  <c r="D28" i="1"/>
</calcChain>
</file>

<file path=xl/sharedStrings.xml><?xml version="1.0" encoding="utf-8"?>
<sst xmlns="http://schemas.openxmlformats.org/spreadsheetml/2006/main" count="26" uniqueCount="26">
  <si>
    <t>Dirección General de Impuestos Internos</t>
  </si>
  <si>
    <t>En litros</t>
  </si>
  <si>
    <t>Enero</t>
  </si>
  <si>
    <t>Febrero</t>
  </si>
  <si>
    <t>Marzo</t>
  </si>
  <si>
    <t>Abril</t>
  </si>
  <si>
    <t>Mayo</t>
  </si>
  <si>
    <t>Junio</t>
  </si>
  <si>
    <t>Julio</t>
  </si>
  <si>
    <t>Agosto</t>
  </si>
  <si>
    <t>Septiembre</t>
  </si>
  <si>
    <t>Octubre</t>
  </si>
  <si>
    <t>Noviembre</t>
  </si>
  <si>
    <t>Diciembre</t>
  </si>
  <si>
    <t>Total</t>
  </si>
  <si>
    <t>Año</t>
  </si>
  <si>
    <t>2/ Se refiere al período en que se realizaron las ventas de vinos de uvas y no en la fecha en que fue declarada ante la DGII.</t>
  </si>
  <si>
    <t>Gerencia de Estudios Económicos y Tributarios</t>
  </si>
  <si>
    <t>Departamento de Análisis de Recaudación y Estadísticas</t>
  </si>
  <si>
    <r>
      <t>Cantidad de litros de alcohol absolutos</t>
    </r>
    <r>
      <rPr>
        <b/>
        <vertAlign val="superscript"/>
        <sz val="11"/>
        <color indexed="8"/>
        <rFont val="Trebuchet MS"/>
        <family val="2"/>
      </rPr>
      <t xml:space="preserve">1/ </t>
    </r>
    <r>
      <rPr>
        <b/>
        <sz val="11"/>
        <color indexed="8"/>
        <rFont val="Trebuchet MS"/>
        <family val="2"/>
      </rPr>
      <t>declarados de vinos de uva, por año y mes</t>
    </r>
  </si>
  <si>
    <t>1/ Se refiere a la cantidad de alcohol puro que contiene cada litro vendido de vinos de uva.</t>
  </si>
  <si>
    <t>Sección de Análisis de Recaudación</t>
  </si>
  <si>
    <t>En esta sección se encuentran los datos correspondientes a la cantidad de litros de alcohol absoluto de Vinos de Uvas, es decir, la cantidad de alcohol puro que contiene cada litro vendido. Estos datos son suministrados por las declaraciones juradas del Impuesto Selectivo al Consumo presentadas mensualmente por los contribuyentes de dicho sector.</t>
  </si>
  <si>
    <r>
      <t xml:space="preserve">Mes </t>
    </r>
    <r>
      <rPr>
        <b/>
        <vertAlign val="superscript"/>
        <sz val="10"/>
        <color indexed="9"/>
        <rFont val="Trebuchet MS"/>
        <family val="2"/>
      </rPr>
      <t>2/</t>
    </r>
  </si>
  <si>
    <r>
      <rPr>
        <b/>
        <sz val="8"/>
        <color indexed="8"/>
        <rFont val="Trebuchet MS"/>
        <family val="2"/>
      </rPr>
      <t>Nota</t>
    </r>
    <r>
      <rPr>
        <sz val="8"/>
        <color indexed="8"/>
        <rFont val="Trebuchet MS"/>
        <family val="2"/>
      </rPr>
      <t>: Sólo incluye cantidad gravada por el Impuesto Selectivo al Consumo. No incluye exportaciones ni importaciones.</t>
    </r>
  </si>
  <si>
    <r>
      <t>Fuente:</t>
    </r>
    <r>
      <rPr>
        <sz val="8"/>
        <color indexed="8"/>
        <rFont val="Trebuchet MS"/>
        <family val="2"/>
      </rPr>
      <t xml:space="preserve"> Declaración Jurada y/o Pago del Impuesto Selectivo al Consumo (Formulario ISC-02) de los contribuyentes. Datos actualizados al 1ero de abril de 2025. Los mismos pueden presentar cambios por rectificaciones que efectúan los contribuyentes en sus declaraciones.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</si>
</sst>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0_);_(* \(#,##0.0\);_(* &quot;-&quot;??_);_(@_)"/>
  </numFmts>
  <fonts count="19" x14ac:knownFonts="1">
    <font>
      <sz val="11"/>
      <color theme="1"/>
      <name val="Calibri"/>
      <family val="2"/>
      <scheme val="minor"/>
    </font>
    <font>
      <b/>
      <sz val="11"/>
      <color indexed="8"/>
      <name val="Trebuchet MS"/>
      <family val="2"/>
    </font>
    <font>
      <sz val="11"/>
      <color indexed="8"/>
      <name val="Trebuchet MS"/>
      <family val="2"/>
    </font>
    <font>
      <b/>
      <vertAlign val="superscript"/>
      <sz val="11"/>
      <color indexed="8"/>
      <name val="Trebuchet MS"/>
      <family val="2"/>
    </font>
    <font>
      <b/>
      <sz val="10"/>
      <color indexed="9"/>
      <name val="Trebuchet MS"/>
      <family val="2"/>
    </font>
    <font>
      <sz val="10"/>
      <color indexed="8"/>
      <name val="Trebuchet MS"/>
      <family val="2"/>
    </font>
    <font>
      <sz val="11"/>
      <color indexed="8"/>
      <name val="Calibri"/>
      <family val="2"/>
    </font>
    <font>
      <sz val="10"/>
      <name val="Arial"/>
      <family val="2"/>
    </font>
    <font>
      <sz val="11"/>
      <color rgb="FF404141"/>
      <name val="Trebuchet MS"/>
      <family val="2"/>
    </font>
    <font>
      <b/>
      <sz val="11.5"/>
      <color indexed="8"/>
      <name val="Trebuchet MS"/>
      <family val="2"/>
    </font>
    <font>
      <sz val="11"/>
      <color theme="1"/>
      <name val="Calibri"/>
      <family val="2"/>
      <scheme val="minor"/>
    </font>
    <font>
      <sz val="9"/>
      <color indexed="8"/>
      <name val="Trebuchet MS"/>
      <family val="2"/>
    </font>
    <font>
      <sz val="11"/>
      <color theme="1"/>
      <name val="Trebuchet MS"/>
      <family val="2"/>
    </font>
    <font>
      <b/>
      <vertAlign val="superscript"/>
      <sz val="10"/>
      <color indexed="9"/>
      <name val="Trebuchet MS"/>
      <family val="2"/>
    </font>
    <font>
      <sz val="8"/>
      <name val="Trebuchet MS"/>
      <family val="2"/>
    </font>
    <font>
      <sz val="8"/>
      <color indexed="8"/>
      <name val="Trebuchet MS"/>
      <family val="2"/>
    </font>
    <font>
      <b/>
      <sz val="8"/>
      <name val="Trebuchet MS"/>
      <family val="2"/>
    </font>
    <font>
      <b/>
      <sz val="8"/>
      <color indexed="8"/>
      <name val="Trebuchet MS"/>
      <family val="2"/>
    </font>
    <font>
      <b/>
      <i/>
      <sz val="11.5"/>
      <color indexed="8"/>
      <name val="Trebuchet MS"/>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92D050"/>
        <bgColor indexed="64"/>
      </patternFill>
    </fill>
  </fills>
  <borders count="16">
    <border>
      <left/>
      <right/>
      <top/>
      <bottom/>
      <diagonal/>
    </border>
    <border>
      <left/>
      <right/>
      <top style="thin">
        <color indexed="9"/>
      </top>
      <bottom/>
      <diagonal/>
    </border>
    <border>
      <left/>
      <right/>
      <top/>
      <bottom style="thick">
        <color rgb="FF92D050"/>
      </bottom>
      <diagonal/>
    </border>
    <border>
      <left/>
      <right/>
      <top style="thick">
        <color rgb="FF92D050"/>
      </top>
      <bottom style="thick">
        <color rgb="FF92D050"/>
      </bottom>
      <diagonal/>
    </border>
    <border>
      <left/>
      <right/>
      <top/>
      <bottom style="thin">
        <color rgb="FF99CC00"/>
      </bottom>
      <diagonal/>
    </border>
    <border>
      <left/>
      <right/>
      <top style="thin">
        <color rgb="FF99CC00"/>
      </top>
      <bottom/>
      <diagonal/>
    </border>
    <border>
      <left/>
      <right style="thin">
        <color theme="0"/>
      </right>
      <top/>
      <bottom/>
      <diagonal/>
    </border>
    <border>
      <left/>
      <right style="thin">
        <color theme="0"/>
      </right>
      <top style="thin">
        <color indexed="9"/>
      </top>
      <bottom/>
      <diagonal/>
    </border>
    <border>
      <left style="thin">
        <color theme="0"/>
      </left>
      <right/>
      <top style="thin">
        <color indexed="9"/>
      </top>
      <bottom/>
      <diagonal/>
    </border>
    <border>
      <left style="thin">
        <color theme="0"/>
      </left>
      <right style="thin">
        <color theme="0"/>
      </right>
      <top style="thin">
        <color indexed="9"/>
      </top>
      <bottom/>
      <diagonal/>
    </border>
    <border>
      <left/>
      <right style="thin">
        <color theme="0"/>
      </right>
      <top/>
      <bottom style="thin">
        <color rgb="FF99CC00"/>
      </bottom>
      <diagonal/>
    </border>
    <border>
      <left style="thin">
        <color theme="0"/>
      </left>
      <right/>
      <top/>
      <bottom style="thin">
        <color rgb="FF99CC00"/>
      </bottom>
      <diagonal/>
    </border>
    <border>
      <left style="thin">
        <color theme="0"/>
      </left>
      <right style="thin">
        <color theme="0"/>
      </right>
      <top/>
      <bottom style="thin">
        <color theme="0"/>
      </bottom>
      <diagonal/>
    </border>
    <border>
      <left style="thin">
        <color theme="0"/>
      </left>
      <right style="thin">
        <color theme="0"/>
      </right>
      <top/>
      <bottom style="thin">
        <color rgb="FF99CC00"/>
      </bottom>
      <diagonal/>
    </border>
    <border>
      <left style="thin">
        <color theme="0"/>
      </left>
      <right/>
      <top/>
      <bottom/>
      <diagonal/>
    </border>
    <border>
      <left style="thin">
        <color theme="0"/>
      </left>
      <right/>
      <top style="thin">
        <color theme="0"/>
      </top>
      <bottom/>
      <diagonal/>
    </border>
  </borders>
  <cellStyleXfs count="5">
    <xf numFmtId="0" fontId="0" fillId="0" borderId="0"/>
    <xf numFmtId="0" fontId="6" fillId="0" borderId="0"/>
    <xf numFmtId="43" fontId="6" fillId="0" borderId="0" applyFont="0" applyFill="0" applyBorder="0" applyAlignment="0" applyProtection="0"/>
    <xf numFmtId="0" fontId="7" fillId="0" borderId="0"/>
    <xf numFmtId="43" fontId="10" fillId="0" borderId="0" applyFont="0" applyFill="0" applyBorder="0" applyAlignment="0" applyProtection="0"/>
  </cellStyleXfs>
  <cellXfs count="45">
    <xf numFmtId="0" fontId="0" fillId="0" borderId="0" xfId="0"/>
    <xf numFmtId="0" fontId="2" fillId="0" borderId="0" xfId="0" applyFont="1"/>
    <xf numFmtId="0" fontId="5" fillId="0" borderId="0" xfId="0" applyFont="1"/>
    <xf numFmtId="0" fontId="2" fillId="0" borderId="2" xfId="0" applyFont="1" applyBorder="1"/>
    <xf numFmtId="0" fontId="2" fillId="0" borderId="3" xfId="0" applyFont="1" applyBorder="1"/>
    <xf numFmtId="0" fontId="8" fillId="0" borderId="0" xfId="0" applyFont="1" applyAlignment="1">
      <alignment horizontal="center" vertical="center" readingOrder="1"/>
    </xf>
    <xf numFmtId="0" fontId="8" fillId="0" borderId="0" xfId="0" applyFont="1" applyAlignment="1">
      <alignment vertical="center" readingOrder="1"/>
    </xf>
    <xf numFmtId="165" fontId="11" fillId="2" borderId="0" xfId="4" applyNumberFormat="1" applyFont="1" applyFill="1" applyAlignment="1">
      <alignment horizontal="center"/>
    </xf>
    <xf numFmtId="165" fontId="11" fillId="0" borderId="0" xfId="4" applyNumberFormat="1" applyFont="1"/>
    <xf numFmtId="165" fontId="2" fillId="0" borderId="0" xfId="0" applyNumberFormat="1" applyFont="1"/>
    <xf numFmtId="0" fontId="4" fillId="4" borderId="7"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wrapText="1"/>
    </xf>
    <xf numFmtId="164" fontId="4" fillId="4" borderId="10" xfId="0" applyNumberFormat="1" applyFont="1" applyFill="1" applyBorder="1"/>
    <xf numFmtId="164" fontId="4" fillId="4" borderId="4" xfId="0" applyNumberFormat="1" applyFont="1" applyFill="1" applyBorder="1"/>
    <xf numFmtId="164" fontId="4" fillId="4" borderId="11" xfId="0" applyNumberFormat="1" applyFont="1" applyFill="1" applyBorder="1"/>
    <xf numFmtId="164" fontId="4" fillId="4" borderId="12" xfId="0" applyNumberFormat="1" applyFont="1" applyFill="1" applyBorder="1"/>
    <xf numFmtId="164" fontId="4" fillId="4" borderId="13" xfId="0" applyNumberFormat="1" applyFont="1" applyFill="1" applyBorder="1"/>
    <xf numFmtId="0" fontId="11" fillId="0" borderId="0" xfId="0" applyFont="1"/>
    <xf numFmtId="0" fontId="15" fillId="0" borderId="0" xfId="0" applyFont="1"/>
    <xf numFmtId="0" fontId="16" fillId="2" borderId="0" xfId="0" applyFont="1" applyFill="1" applyAlignment="1">
      <alignment horizontal="left" wrapText="1"/>
    </xf>
    <xf numFmtId="164" fontId="5" fillId="0" borderId="0" xfId="0" applyNumberFormat="1" applyFont="1" applyAlignment="1">
      <alignment horizontal="right"/>
    </xf>
    <xf numFmtId="165" fontId="5" fillId="0" borderId="0" xfId="4" applyNumberFormat="1" applyFont="1" applyAlignment="1">
      <alignment horizontal="right"/>
    </xf>
    <xf numFmtId="164" fontId="5" fillId="0" borderId="0" xfId="1" applyNumberFormat="1" applyFont="1" applyAlignment="1">
      <alignment horizontal="right"/>
    </xf>
    <xf numFmtId="164" fontId="5" fillId="3" borderId="0" xfId="0" applyNumberFormat="1" applyFont="1" applyFill="1" applyAlignment="1">
      <alignment horizontal="right"/>
    </xf>
    <xf numFmtId="164" fontId="2" fillId="0" borderId="0" xfId="0" applyNumberFormat="1" applyFont="1"/>
    <xf numFmtId="165" fontId="0" fillId="3" borderId="0" xfId="0" applyNumberFormat="1" applyFill="1"/>
    <xf numFmtId="165" fontId="0" fillId="0" borderId="0" xfId="0" applyNumberFormat="1"/>
    <xf numFmtId="0" fontId="5" fillId="3" borderId="0" xfId="0" applyFont="1" applyFill="1"/>
    <xf numFmtId="165" fontId="5" fillId="3" borderId="0" xfId="4" applyNumberFormat="1" applyFont="1" applyFill="1" applyAlignment="1">
      <alignment horizontal="right"/>
    </xf>
    <xf numFmtId="164" fontId="2" fillId="3" borderId="0" xfId="0" applyNumberFormat="1" applyFont="1" applyFill="1"/>
    <xf numFmtId="0" fontId="2" fillId="3" borderId="0" xfId="0" applyFont="1" applyFill="1"/>
    <xf numFmtId="0" fontId="4" fillId="4" borderId="15"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14" fillId="2" borderId="5" xfId="0" applyFont="1" applyFill="1" applyBorder="1" applyAlignment="1">
      <alignment horizontal="left" wrapText="1"/>
    </xf>
    <xf numFmtId="0" fontId="14" fillId="2" borderId="0" xfId="0" applyFont="1" applyFill="1" applyAlignment="1">
      <alignment horizontal="left" wrapText="1"/>
    </xf>
    <xf numFmtId="0" fontId="16" fillId="2" borderId="0" xfId="0" applyFont="1" applyFill="1" applyAlignment="1">
      <alignment horizontal="left" wrapText="1"/>
    </xf>
    <xf numFmtId="0" fontId="4" fillId="4" borderId="14" xfId="0" applyFont="1" applyFill="1" applyBorder="1" applyAlignment="1">
      <alignment horizontal="center" vertical="center" wrapText="1"/>
    </xf>
    <xf numFmtId="0" fontId="4" fillId="4" borderId="0" xfId="0" applyFont="1" applyFill="1" applyAlignment="1">
      <alignment horizontal="center" vertical="center" wrapText="1"/>
    </xf>
    <xf numFmtId="0" fontId="2" fillId="2" borderId="0" xfId="0" applyFont="1" applyFill="1" applyAlignment="1">
      <alignment horizontal="center"/>
    </xf>
    <xf numFmtId="0" fontId="1" fillId="2" borderId="0" xfId="0" applyFont="1" applyFill="1" applyAlignment="1">
      <alignment horizontal="center"/>
    </xf>
    <xf numFmtId="0" fontId="9" fillId="2" borderId="0" xfId="0" applyFont="1" applyFill="1" applyAlignment="1">
      <alignment horizontal="center"/>
    </xf>
    <xf numFmtId="0" fontId="18" fillId="2" borderId="0" xfId="0" applyFont="1" applyFill="1" applyAlignment="1">
      <alignment horizontal="center"/>
    </xf>
    <xf numFmtId="0" fontId="12" fillId="0" borderId="0" xfId="0" applyFont="1" applyAlignment="1">
      <alignment horizontal="center" vertical="center" wrapText="1" readingOrder="1"/>
    </xf>
  </cellXfs>
  <cellStyles count="5">
    <cellStyle name="Comma" xfId="4" builtinId="3"/>
    <cellStyle name="Comma 2" xfId="2" xr:uid="{00000000-0005-0000-0000-000001000000}"/>
    <cellStyle name="Normal" xfId="0" builtinId="0"/>
    <cellStyle name="Normal 2" xfId="3" xr:uid="{00000000-0005-0000-0000-000003000000}"/>
    <cellStyle name="Normal_Cerveza_litros_absolutos" xfId="1" xr:uid="{00000000-0005-0000-0000-000004000000}"/>
  </cellStyles>
  <dxfs count="0"/>
  <tableStyles count="0" defaultTableStyle="TableStyleMedium9" defaultPivotStyle="PivotStyleLight16"/>
  <colors>
    <mruColors>
      <color rgb="FF99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794386</xdr:colOff>
      <xdr:row>0</xdr:row>
      <xdr:rowOff>19050</xdr:rowOff>
    </xdr:from>
    <xdr:to>
      <xdr:col>21</xdr:col>
      <xdr:colOff>49957</xdr:colOff>
      <xdr:row>4</xdr:row>
      <xdr:rowOff>63873</xdr:rowOff>
    </xdr:to>
    <xdr:pic>
      <xdr:nvPicPr>
        <xdr:cNvPr id="3" name="Picture 2">
          <a:extLst>
            <a:ext uri="{FF2B5EF4-FFF2-40B4-BE49-F238E27FC236}">
              <a16:creationId xmlns:a16="http://schemas.microsoft.com/office/drawing/2014/main" id="{509AE416-832D-40B4-A9D5-75386FE418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18636" y="19050"/>
          <a:ext cx="2134238" cy="89149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6"/>
  <sheetViews>
    <sheetView showGridLines="0" tabSelected="1" zoomScale="90" zoomScaleNormal="90" zoomScaleSheetLayoutView="100" workbookViewId="0">
      <pane ySplit="15" topLeftCell="A16" activePane="bottomLeft" state="frozen"/>
      <selection pane="bottomLeft" activeCell="C30" sqref="C30:K30"/>
    </sheetView>
  </sheetViews>
  <sheetFormatPr defaultColWidth="9.140625" defaultRowHeight="16.5" x14ac:dyDescent="0.3"/>
  <cols>
    <col min="1" max="1" width="4.7109375" style="1" customWidth="1"/>
    <col min="2" max="2" width="2.42578125" style="1" customWidth="1"/>
    <col min="3" max="20" width="14.7109375" style="1" customWidth="1"/>
    <col min="21" max="21" width="13.5703125" style="1" customWidth="1"/>
    <col min="22" max="22" width="13.140625" style="1" customWidth="1"/>
    <col min="23" max="16384" width="9.140625" style="1"/>
  </cols>
  <sheetData>
    <row r="1" spans="1:23" x14ac:dyDescent="0.3">
      <c r="C1" s="42" t="s">
        <v>0</v>
      </c>
      <c r="D1" s="42"/>
      <c r="E1" s="42"/>
      <c r="F1" s="42"/>
      <c r="G1" s="42"/>
      <c r="H1" s="42"/>
      <c r="I1" s="42"/>
      <c r="J1" s="42"/>
      <c r="K1" s="42"/>
      <c r="L1" s="42"/>
      <c r="M1" s="42"/>
      <c r="N1" s="42"/>
      <c r="O1" s="42"/>
      <c r="P1" s="42"/>
      <c r="Q1" s="42"/>
      <c r="R1" s="42"/>
      <c r="S1" s="42"/>
      <c r="T1" s="42"/>
      <c r="U1" s="42"/>
    </row>
    <row r="2" spans="1:23" x14ac:dyDescent="0.3">
      <c r="C2" s="42" t="s">
        <v>17</v>
      </c>
      <c r="D2" s="42"/>
      <c r="E2" s="42"/>
      <c r="F2" s="42"/>
      <c r="G2" s="42"/>
      <c r="H2" s="42"/>
      <c r="I2" s="42"/>
      <c r="J2" s="42"/>
      <c r="K2" s="42"/>
      <c r="L2" s="42"/>
      <c r="M2" s="42"/>
      <c r="N2" s="42"/>
      <c r="O2" s="42"/>
      <c r="P2" s="42"/>
      <c r="Q2" s="42"/>
      <c r="R2" s="42"/>
      <c r="S2" s="42"/>
      <c r="T2" s="42"/>
      <c r="U2" s="42"/>
    </row>
    <row r="3" spans="1:23" x14ac:dyDescent="0.3">
      <c r="C3" s="42" t="s">
        <v>18</v>
      </c>
      <c r="D3" s="42"/>
      <c r="E3" s="42"/>
      <c r="F3" s="42"/>
      <c r="G3" s="42"/>
      <c r="H3" s="42"/>
      <c r="I3" s="42"/>
      <c r="J3" s="42"/>
      <c r="K3" s="42"/>
      <c r="L3" s="42"/>
      <c r="M3" s="42"/>
      <c r="N3" s="42"/>
      <c r="O3" s="42"/>
      <c r="P3" s="42"/>
      <c r="Q3" s="42"/>
      <c r="R3" s="42"/>
      <c r="S3" s="42"/>
      <c r="T3" s="42"/>
      <c r="U3" s="42"/>
    </row>
    <row r="4" spans="1:23" x14ac:dyDescent="0.3">
      <c r="C4" s="43" t="s">
        <v>21</v>
      </c>
      <c r="D4" s="43"/>
      <c r="E4" s="43"/>
      <c r="F4" s="43"/>
      <c r="G4" s="43"/>
      <c r="H4" s="43"/>
      <c r="I4" s="43"/>
      <c r="J4" s="43"/>
      <c r="K4" s="43"/>
      <c r="L4" s="43"/>
      <c r="M4" s="43"/>
      <c r="N4" s="43"/>
      <c r="O4" s="43"/>
      <c r="P4" s="43"/>
      <c r="Q4" s="43"/>
      <c r="R4" s="43"/>
      <c r="S4" s="43"/>
      <c r="T4" s="43"/>
      <c r="U4" s="43"/>
    </row>
    <row r="5" spans="1:23" ht="8.25" customHeight="1" thickBot="1" x14ac:dyDescent="0.35">
      <c r="B5" s="3"/>
      <c r="C5" s="3"/>
      <c r="D5" s="3"/>
      <c r="E5" s="3"/>
      <c r="F5" s="3"/>
      <c r="G5" s="3"/>
      <c r="H5" s="3"/>
      <c r="I5" s="3"/>
    </row>
    <row r="6" spans="1:23" ht="9.75" customHeight="1" thickTop="1" thickBot="1" x14ac:dyDescent="0.35">
      <c r="B6" s="4"/>
      <c r="C6" s="4"/>
      <c r="D6" s="4"/>
      <c r="E6" s="4"/>
      <c r="F6" s="4"/>
      <c r="G6" s="4"/>
      <c r="H6" s="4"/>
      <c r="I6" s="4"/>
      <c r="J6" s="4"/>
      <c r="K6" s="4"/>
      <c r="L6" s="4"/>
      <c r="M6" s="4"/>
      <c r="N6" s="4"/>
      <c r="O6" s="4"/>
      <c r="P6" s="4"/>
      <c r="Q6" s="4"/>
      <c r="R6" s="4"/>
      <c r="S6" s="4"/>
      <c r="T6" s="4"/>
      <c r="U6" s="4"/>
    </row>
    <row r="7" spans="1:23" ht="8.25" customHeight="1" thickTop="1" x14ac:dyDescent="0.3"/>
    <row r="8" spans="1:23" ht="55.5" customHeight="1" x14ac:dyDescent="0.3">
      <c r="A8" s="5"/>
      <c r="B8" s="6"/>
      <c r="C8" s="44" t="s">
        <v>22</v>
      </c>
      <c r="D8" s="44"/>
      <c r="E8" s="44"/>
      <c r="F8" s="44"/>
      <c r="G8" s="44"/>
      <c r="H8" s="44"/>
      <c r="I8" s="44"/>
      <c r="J8" s="44"/>
      <c r="K8" s="44"/>
      <c r="L8" s="44"/>
      <c r="M8" s="44"/>
      <c r="N8" s="44"/>
      <c r="O8" s="44"/>
      <c r="P8" s="44"/>
      <c r="Q8" s="44"/>
      <c r="R8" s="44"/>
      <c r="S8" s="44"/>
      <c r="T8" s="44"/>
      <c r="U8" s="44"/>
    </row>
    <row r="9" spans="1:23" ht="15" customHeight="1" x14ac:dyDescent="0.3">
      <c r="C9" s="44"/>
      <c r="D9" s="44"/>
      <c r="E9" s="44"/>
      <c r="F9" s="44"/>
      <c r="G9" s="44"/>
      <c r="H9" s="44"/>
      <c r="I9" s="44"/>
      <c r="J9" s="44"/>
      <c r="K9" s="44"/>
      <c r="L9" s="44"/>
      <c r="M9" s="44"/>
      <c r="N9" s="44"/>
      <c r="O9" s="44"/>
      <c r="P9" s="44"/>
      <c r="Q9" s="44"/>
      <c r="R9" s="44"/>
      <c r="S9" s="44"/>
      <c r="T9" s="44"/>
      <c r="U9" s="44"/>
    </row>
    <row r="10" spans="1:23" ht="15" customHeight="1" x14ac:dyDescent="0.3"/>
    <row r="11" spans="1:23" ht="15" customHeight="1" x14ac:dyDescent="0.3">
      <c r="C11" s="41" t="s">
        <v>19</v>
      </c>
      <c r="D11" s="41"/>
      <c r="E11" s="41"/>
      <c r="F11" s="41"/>
      <c r="G11" s="41"/>
      <c r="H11" s="41"/>
      <c r="I11" s="41"/>
      <c r="J11" s="41"/>
      <c r="K11" s="41"/>
      <c r="L11" s="41"/>
      <c r="M11" s="41"/>
      <c r="N11" s="41"/>
      <c r="O11" s="41"/>
      <c r="P11" s="41"/>
      <c r="Q11" s="41"/>
      <c r="R11" s="41"/>
      <c r="S11" s="41"/>
      <c r="T11" s="41"/>
      <c r="U11" s="41"/>
    </row>
    <row r="12" spans="1:23" ht="15" customHeight="1" x14ac:dyDescent="0.3">
      <c r="C12" s="40" t="s">
        <v>1</v>
      </c>
      <c r="D12" s="40"/>
      <c r="E12" s="40"/>
      <c r="F12" s="40"/>
      <c r="G12" s="40"/>
      <c r="H12" s="40"/>
      <c r="I12" s="40"/>
      <c r="J12" s="40"/>
      <c r="K12" s="40"/>
      <c r="L12" s="40"/>
      <c r="M12" s="40"/>
      <c r="N12" s="40"/>
      <c r="O12" s="40"/>
      <c r="P12" s="40"/>
      <c r="Q12" s="40"/>
      <c r="R12" s="40"/>
      <c r="S12" s="40"/>
      <c r="T12" s="40"/>
      <c r="U12" s="40"/>
    </row>
    <row r="13" spans="1:23" ht="9.75" customHeight="1" x14ac:dyDescent="0.35">
      <c r="C13" s="7"/>
      <c r="D13" s="7"/>
      <c r="E13" s="7"/>
      <c r="F13" s="8"/>
      <c r="G13" s="8"/>
      <c r="H13" s="8"/>
      <c r="N13" s="9"/>
    </row>
    <row r="14" spans="1:23" ht="16.5" customHeight="1" x14ac:dyDescent="0.3">
      <c r="C14" s="34" t="s">
        <v>23</v>
      </c>
      <c r="D14" s="38" t="s">
        <v>15</v>
      </c>
      <c r="E14" s="39"/>
      <c r="F14" s="39"/>
      <c r="G14" s="39"/>
      <c r="H14" s="39"/>
      <c r="I14" s="39"/>
      <c r="J14" s="39"/>
      <c r="K14" s="39"/>
      <c r="L14" s="39"/>
      <c r="M14" s="39"/>
      <c r="N14" s="39"/>
      <c r="O14" s="39"/>
      <c r="P14" s="39"/>
      <c r="Q14" s="39"/>
      <c r="R14" s="39"/>
      <c r="S14" s="39"/>
      <c r="T14" s="39"/>
      <c r="U14" s="39"/>
    </row>
    <row r="15" spans="1:23" x14ac:dyDescent="0.3">
      <c r="C15" s="34"/>
      <c r="D15" s="10">
        <v>2008</v>
      </c>
      <c r="E15" s="11">
        <v>2009</v>
      </c>
      <c r="F15" s="12">
        <v>2010</v>
      </c>
      <c r="G15" s="12">
        <v>2011</v>
      </c>
      <c r="H15" s="13">
        <v>2012</v>
      </c>
      <c r="I15" s="13">
        <v>2013</v>
      </c>
      <c r="J15" s="11">
        <v>2014</v>
      </c>
      <c r="K15" s="12">
        <v>2015</v>
      </c>
      <c r="L15" s="12">
        <v>2016</v>
      </c>
      <c r="M15" s="12">
        <v>2017</v>
      </c>
      <c r="N15" s="12">
        <v>2018</v>
      </c>
      <c r="O15" s="12">
        <v>2019</v>
      </c>
      <c r="P15" s="12">
        <v>2020</v>
      </c>
      <c r="Q15" s="12">
        <v>2021</v>
      </c>
      <c r="R15" s="12">
        <v>2022</v>
      </c>
      <c r="S15" s="12">
        <v>2023</v>
      </c>
      <c r="T15" s="13">
        <v>2024</v>
      </c>
      <c r="U15" s="33">
        <v>2025</v>
      </c>
    </row>
    <row r="16" spans="1:23" x14ac:dyDescent="0.3">
      <c r="C16" s="2" t="s">
        <v>2</v>
      </c>
      <c r="D16" s="22">
        <v>23828.76</v>
      </c>
      <c r="E16" s="22">
        <v>13536.82</v>
      </c>
      <c r="F16" s="22">
        <v>25981.42</v>
      </c>
      <c r="G16" s="22">
        <v>26102.57</v>
      </c>
      <c r="H16" s="22">
        <v>27250.28</v>
      </c>
      <c r="I16" s="22">
        <v>13099.49</v>
      </c>
      <c r="J16" s="22">
        <v>48240.25</v>
      </c>
      <c r="K16" s="22">
        <v>102031.74</v>
      </c>
      <c r="L16" s="22">
        <v>24407.68</v>
      </c>
      <c r="M16" s="22">
        <v>63793.99</v>
      </c>
      <c r="N16" s="22">
        <v>44176.32</v>
      </c>
      <c r="O16" s="23">
        <v>49505.63</v>
      </c>
      <c r="P16" s="23">
        <v>59791.32</v>
      </c>
      <c r="Q16" s="23">
        <v>97513.3</v>
      </c>
      <c r="R16" s="22">
        <v>72626.44</v>
      </c>
      <c r="S16" s="23">
        <v>62485.7</v>
      </c>
      <c r="T16" s="23">
        <v>85103.8</v>
      </c>
      <c r="U16" s="23">
        <v>83491.070000000007</v>
      </c>
      <c r="V16" s="27"/>
      <c r="W16" s="26"/>
    </row>
    <row r="17" spans="3:23" x14ac:dyDescent="0.3">
      <c r="C17" s="2" t="s">
        <v>3</v>
      </c>
      <c r="D17" s="22">
        <v>18672.41</v>
      </c>
      <c r="E17" s="22">
        <v>17318.75</v>
      </c>
      <c r="F17" s="22">
        <v>23992.21</v>
      </c>
      <c r="G17" s="22">
        <v>10911.86</v>
      </c>
      <c r="H17" s="22">
        <v>23318</v>
      </c>
      <c r="I17" s="22">
        <v>15905.53</v>
      </c>
      <c r="J17" s="22">
        <v>23804.17</v>
      </c>
      <c r="K17" s="22">
        <v>35923.22</v>
      </c>
      <c r="L17" s="22">
        <v>46511.1</v>
      </c>
      <c r="M17" s="22">
        <v>23271.91</v>
      </c>
      <c r="N17" s="22">
        <v>28417.9</v>
      </c>
      <c r="O17" s="23">
        <v>54466.78</v>
      </c>
      <c r="P17" s="23">
        <v>54739.98</v>
      </c>
      <c r="Q17" s="23">
        <v>85673.89</v>
      </c>
      <c r="R17" s="22">
        <v>104699.81</v>
      </c>
      <c r="S17" s="23">
        <v>62542.91</v>
      </c>
      <c r="T17" s="23">
        <v>63099.65</v>
      </c>
      <c r="U17" s="23">
        <v>69687.53</v>
      </c>
      <c r="V17" s="27"/>
      <c r="W17" s="26"/>
    </row>
    <row r="18" spans="3:23" x14ac:dyDescent="0.3">
      <c r="C18" s="2" t="s">
        <v>4</v>
      </c>
      <c r="D18" s="22">
        <v>15626.53</v>
      </c>
      <c r="E18" s="22">
        <v>12263.11</v>
      </c>
      <c r="F18" s="22">
        <v>17049.88</v>
      </c>
      <c r="G18" s="22">
        <v>14896.46</v>
      </c>
      <c r="H18" s="22">
        <v>28249.919999999998</v>
      </c>
      <c r="I18" s="22">
        <v>44522.91</v>
      </c>
      <c r="J18" s="22">
        <v>26270.44</v>
      </c>
      <c r="K18" s="22">
        <v>58108.04</v>
      </c>
      <c r="L18" s="22">
        <v>63490.87</v>
      </c>
      <c r="M18" s="22">
        <v>47421.52</v>
      </c>
      <c r="N18" s="22">
        <v>68116.31</v>
      </c>
      <c r="O18" s="23">
        <v>65486.02</v>
      </c>
      <c r="P18" s="23">
        <v>47155.03</v>
      </c>
      <c r="Q18" s="23">
        <v>113326.74</v>
      </c>
      <c r="R18" s="22">
        <v>86912.38</v>
      </c>
      <c r="S18" s="23">
        <v>111530.23</v>
      </c>
      <c r="T18" s="23">
        <v>111609.58</v>
      </c>
      <c r="U18" s="23"/>
      <c r="V18" s="27"/>
      <c r="W18" s="26"/>
    </row>
    <row r="19" spans="3:23" x14ac:dyDescent="0.3">
      <c r="C19" s="2" t="s">
        <v>5</v>
      </c>
      <c r="D19" s="22">
        <v>16549.919999999998</v>
      </c>
      <c r="E19" s="22">
        <v>13906.93</v>
      </c>
      <c r="F19" s="24">
        <v>8633.7199999999993</v>
      </c>
      <c r="G19" s="22">
        <v>10925.85</v>
      </c>
      <c r="H19" s="22">
        <v>25616.6</v>
      </c>
      <c r="I19" s="22">
        <v>28657.56</v>
      </c>
      <c r="J19" s="22">
        <v>38590.92</v>
      </c>
      <c r="K19" s="22">
        <v>68511.28</v>
      </c>
      <c r="L19" s="22">
        <v>57400.55</v>
      </c>
      <c r="M19" s="22">
        <v>42460.72</v>
      </c>
      <c r="N19" s="22">
        <v>76862.09</v>
      </c>
      <c r="O19" s="23">
        <v>62014.62</v>
      </c>
      <c r="P19" s="23">
        <v>92046.28</v>
      </c>
      <c r="Q19" s="23">
        <v>92165.39</v>
      </c>
      <c r="R19" s="22">
        <v>65995.600000000006</v>
      </c>
      <c r="S19" s="23">
        <v>73362</v>
      </c>
      <c r="T19" s="30">
        <v>70414.02</v>
      </c>
      <c r="U19" s="30"/>
      <c r="V19" s="27"/>
      <c r="W19" s="26"/>
    </row>
    <row r="20" spans="3:23" s="32" customFormat="1" x14ac:dyDescent="0.3">
      <c r="C20" s="29" t="s">
        <v>6</v>
      </c>
      <c r="D20" s="25">
        <v>12270.74</v>
      </c>
      <c r="E20" s="25">
        <v>10441.17</v>
      </c>
      <c r="F20" s="25">
        <v>11091.4</v>
      </c>
      <c r="G20" s="25">
        <v>11761.63</v>
      </c>
      <c r="H20" s="25">
        <v>18276.32</v>
      </c>
      <c r="I20" s="25">
        <v>25748</v>
      </c>
      <c r="J20" s="25">
        <v>35332.769999999997</v>
      </c>
      <c r="K20" s="25">
        <v>75489.09</v>
      </c>
      <c r="L20" s="25">
        <v>52215.11</v>
      </c>
      <c r="M20" s="25">
        <v>44240.27</v>
      </c>
      <c r="N20" s="25">
        <v>65032</v>
      </c>
      <c r="O20" s="30">
        <v>63218.54</v>
      </c>
      <c r="P20" s="30">
        <v>132392.98000000001</v>
      </c>
      <c r="Q20" s="30">
        <v>75035.11</v>
      </c>
      <c r="R20" s="25">
        <v>70007.72</v>
      </c>
      <c r="S20" s="30">
        <v>76915.960000000006</v>
      </c>
      <c r="T20" s="30">
        <v>78211.06</v>
      </c>
      <c r="U20" s="30"/>
      <c r="V20" s="27"/>
      <c r="W20" s="31"/>
    </row>
    <row r="21" spans="3:23" s="32" customFormat="1" x14ac:dyDescent="0.3">
      <c r="C21" s="29" t="s">
        <v>7</v>
      </c>
      <c r="D21" s="25">
        <v>11514.06</v>
      </c>
      <c r="E21" s="25">
        <v>10419.67</v>
      </c>
      <c r="F21" s="25">
        <v>9441.86</v>
      </c>
      <c r="G21" s="25">
        <v>11958.88</v>
      </c>
      <c r="H21" s="25">
        <v>20082.96</v>
      </c>
      <c r="I21" s="25">
        <v>21635.91</v>
      </c>
      <c r="J21" s="25">
        <v>43000.94</v>
      </c>
      <c r="K21" s="25">
        <v>55500.62</v>
      </c>
      <c r="L21" s="25">
        <v>58312.71</v>
      </c>
      <c r="M21" s="25">
        <v>53485.86</v>
      </c>
      <c r="N21" s="25">
        <v>82873.27</v>
      </c>
      <c r="O21" s="30">
        <v>68673.740000000005</v>
      </c>
      <c r="P21" s="30">
        <v>74916.350000000006</v>
      </c>
      <c r="Q21" s="30">
        <v>110067.66</v>
      </c>
      <c r="R21" s="25">
        <v>82331.55</v>
      </c>
      <c r="S21" s="30">
        <v>94388.77</v>
      </c>
      <c r="T21" s="23">
        <v>111738.91</v>
      </c>
      <c r="U21" s="23"/>
      <c r="V21" s="27"/>
      <c r="W21" s="31"/>
    </row>
    <row r="22" spans="3:23" x14ac:dyDescent="0.3">
      <c r="C22" s="2" t="s">
        <v>8</v>
      </c>
      <c r="D22" s="22">
        <v>13881.84</v>
      </c>
      <c r="E22" s="22">
        <v>11428.46</v>
      </c>
      <c r="F22" s="25">
        <v>8125.85</v>
      </c>
      <c r="G22" s="22">
        <v>13433.84</v>
      </c>
      <c r="H22" s="22">
        <v>16028.61</v>
      </c>
      <c r="I22" s="22">
        <v>25128.47</v>
      </c>
      <c r="J22" s="22">
        <v>42583.88</v>
      </c>
      <c r="K22" s="22">
        <v>46965.59</v>
      </c>
      <c r="L22" s="22">
        <v>57226.67</v>
      </c>
      <c r="M22" s="22">
        <v>42219.8</v>
      </c>
      <c r="N22" s="22">
        <v>57302.559999999998</v>
      </c>
      <c r="O22" s="23">
        <v>64971.91</v>
      </c>
      <c r="P22" s="23">
        <v>165057.48000000001</v>
      </c>
      <c r="Q22" s="23">
        <v>90947.73</v>
      </c>
      <c r="R22" s="22">
        <v>58859.13</v>
      </c>
      <c r="S22" s="23">
        <v>78184.55</v>
      </c>
      <c r="T22" s="23">
        <v>70517.95</v>
      </c>
      <c r="U22" s="23"/>
      <c r="V22" s="28"/>
      <c r="W22" s="26"/>
    </row>
    <row r="23" spans="3:23" x14ac:dyDescent="0.3">
      <c r="C23" s="2" t="s">
        <v>9</v>
      </c>
      <c r="D23" s="22">
        <v>11251.23</v>
      </c>
      <c r="E23" s="22">
        <v>10087.370000000001</v>
      </c>
      <c r="F23" s="22">
        <v>11120.94</v>
      </c>
      <c r="G23" s="22">
        <v>20718.12</v>
      </c>
      <c r="H23" s="22">
        <v>20618.28</v>
      </c>
      <c r="I23" s="22">
        <v>24554.77</v>
      </c>
      <c r="J23" s="22">
        <v>42091.96</v>
      </c>
      <c r="K23" s="22">
        <v>50902.58</v>
      </c>
      <c r="L23" s="22">
        <v>63640.09</v>
      </c>
      <c r="M23" s="22">
        <v>43995.4</v>
      </c>
      <c r="N23" s="22">
        <v>68769.5</v>
      </c>
      <c r="O23" s="23">
        <v>63951.87</v>
      </c>
      <c r="P23" s="23">
        <v>145539</v>
      </c>
      <c r="Q23" s="23">
        <v>103931.02</v>
      </c>
      <c r="R23" s="22">
        <v>69516.600000000006</v>
      </c>
      <c r="S23" s="23">
        <v>103414.32</v>
      </c>
      <c r="T23" s="23">
        <v>98286.22</v>
      </c>
      <c r="U23" s="23"/>
      <c r="V23" s="28"/>
      <c r="W23" s="26"/>
    </row>
    <row r="24" spans="3:23" s="32" customFormat="1" x14ac:dyDescent="0.3">
      <c r="C24" s="29" t="s">
        <v>10</v>
      </c>
      <c r="D24" s="25">
        <v>16123.17</v>
      </c>
      <c r="E24" s="25">
        <v>8882.65</v>
      </c>
      <c r="F24" s="25">
        <v>9915.64</v>
      </c>
      <c r="G24" s="25">
        <v>6877.58</v>
      </c>
      <c r="H24" s="25">
        <v>16861.48</v>
      </c>
      <c r="I24" s="25">
        <v>32997.360000000001</v>
      </c>
      <c r="J24" s="25">
        <v>46889.599999999999</v>
      </c>
      <c r="K24" s="25">
        <v>68895.73</v>
      </c>
      <c r="L24" s="25">
        <v>65620.91</v>
      </c>
      <c r="M24" s="25">
        <v>46369.34</v>
      </c>
      <c r="N24" s="25">
        <v>56365.66</v>
      </c>
      <c r="O24" s="30">
        <v>81648.59</v>
      </c>
      <c r="P24" s="30">
        <v>158770.57999999999</v>
      </c>
      <c r="Q24" s="30">
        <v>125611.43</v>
      </c>
      <c r="R24" s="25">
        <v>88593.2</v>
      </c>
      <c r="S24" s="30">
        <v>104922.5</v>
      </c>
      <c r="T24" s="23">
        <v>133314.85</v>
      </c>
      <c r="U24" s="23"/>
      <c r="V24" s="27"/>
      <c r="W24" s="31"/>
    </row>
    <row r="25" spans="3:23" x14ac:dyDescent="0.3">
      <c r="C25" s="2" t="s">
        <v>11</v>
      </c>
      <c r="D25" s="22">
        <v>22973.31</v>
      </c>
      <c r="E25" s="22">
        <v>14672.01</v>
      </c>
      <c r="F25" s="22">
        <v>20049.91</v>
      </c>
      <c r="G25" s="22">
        <v>15037.58</v>
      </c>
      <c r="H25" s="22">
        <v>48678.96</v>
      </c>
      <c r="I25" s="22">
        <v>53405.82</v>
      </c>
      <c r="J25" s="22">
        <v>86147.55</v>
      </c>
      <c r="K25" s="22">
        <v>108365.8</v>
      </c>
      <c r="L25" s="22">
        <v>99918.85</v>
      </c>
      <c r="M25" s="22">
        <v>59582.81</v>
      </c>
      <c r="N25" s="22">
        <v>72525.679999999993</v>
      </c>
      <c r="O25" s="23">
        <v>82005.41</v>
      </c>
      <c r="P25" s="23">
        <v>158340.26</v>
      </c>
      <c r="Q25" s="23">
        <v>139065.26999999999</v>
      </c>
      <c r="R25" s="22">
        <v>127601.25</v>
      </c>
      <c r="S25" s="23">
        <v>107883.85</v>
      </c>
      <c r="T25" s="30">
        <v>142478.74</v>
      </c>
      <c r="U25" s="30"/>
      <c r="V25" s="28"/>
      <c r="W25" s="26"/>
    </row>
    <row r="26" spans="3:23" x14ac:dyDescent="0.3">
      <c r="C26" s="2" t="s">
        <v>12</v>
      </c>
      <c r="D26" s="22">
        <v>25784.51</v>
      </c>
      <c r="E26" s="22">
        <v>23763.31</v>
      </c>
      <c r="F26" s="22">
        <v>39005.61</v>
      </c>
      <c r="G26" s="22">
        <v>27144.18</v>
      </c>
      <c r="H26" s="22">
        <v>36733.85</v>
      </c>
      <c r="I26" s="22">
        <v>58543.09</v>
      </c>
      <c r="J26" s="22">
        <v>80702.87</v>
      </c>
      <c r="K26" s="22">
        <v>171029.31</v>
      </c>
      <c r="L26" s="22">
        <v>87634.6</v>
      </c>
      <c r="M26" s="22">
        <v>82461.8</v>
      </c>
      <c r="N26" s="22">
        <v>106187.54</v>
      </c>
      <c r="O26" s="23">
        <v>146509.56</v>
      </c>
      <c r="P26" s="23">
        <v>152675.76</v>
      </c>
      <c r="Q26" s="23">
        <v>179045.23</v>
      </c>
      <c r="R26" s="22">
        <v>94710.6</v>
      </c>
      <c r="S26" s="23">
        <v>139263.63</v>
      </c>
      <c r="T26" s="30">
        <v>126497.41</v>
      </c>
      <c r="U26" s="30"/>
      <c r="V26" s="28"/>
      <c r="W26" s="26"/>
    </row>
    <row r="27" spans="3:23" x14ac:dyDescent="0.3">
      <c r="C27" s="2" t="s">
        <v>13</v>
      </c>
      <c r="D27" s="22">
        <v>65499.24</v>
      </c>
      <c r="E27" s="22">
        <v>64389.05</v>
      </c>
      <c r="F27" s="22">
        <v>67407.75</v>
      </c>
      <c r="G27" s="22">
        <v>55459.51</v>
      </c>
      <c r="H27" s="22">
        <v>65584.81</v>
      </c>
      <c r="I27" s="22">
        <v>73626.320000000007</v>
      </c>
      <c r="J27" s="22">
        <v>107718.93</v>
      </c>
      <c r="K27" s="22">
        <v>120075.94</v>
      </c>
      <c r="L27" s="22">
        <v>131583.85999999999</v>
      </c>
      <c r="M27" s="22">
        <v>133843.04999999999</v>
      </c>
      <c r="N27" s="22">
        <v>160159.35999999999</v>
      </c>
      <c r="O27" s="23">
        <v>157091.04</v>
      </c>
      <c r="P27" s="23">
        <v>157337.81</v>
      </c>
      <c r="Q27" s="23">
        <v>162613.92000000001</v>
      </c>
      <c r="R27" s="22">
        <v>143534.01999999999</v>
      </c>
      <c r="S27" s="23">
        <v>163531.94</v>
      </c>
      <c r="T27" s="22">
        <v>148142.96</v>
      </c>
      <c r="U27" s="22"/>
      <c r="V27" s="27"/>
      <c r="W27" s="26"/>
    </row>
    <row r="28" spans="3:23" x14ac:dyDescent="0.3">
      <c r="C28" s="14" t="s">
        <v>14</v>
      </c>
      <c r="D28" s="15">
        <f t="shared" ref="D28:H28" si="0">SUM(D16:D27)</f>
        <v>253975.72</v>
      </c>
      <c r="E28" s="16">
        <f t="shared" si="0"/>
        <v>211109.3</v>
      </c>
      <c r="F28" s="17">
        <f t="shared" si="0"/>
        <v>251816.19</v>
      </c>
      <c r="G28" s="16">
        <f t="shared" si="0"/>
        <v>225228.06</v>
      </c>
      <c r="H28" s="18">
        <f t="shared" si="0"/>
        <v>347300.07</v>
      </c>
      <c r="I28" s="16">
        <f t="shared" ref="I28:M28" si="1">SUM(I16:I27)</f>
        <v>417825.23000000004</v>
      </c>
      <c r="J28" s="16">
        <f t="shared" si="1"/>
        <v>621374.28</v>
      </c>
      <c r="K28" s="16">
        <f t="shared" si="1"/>
        <v>961798.94</v>
      </c>
      <c r="L28" s="16">
        <f t="shared" si="1"/>
        <v>807963</v>
      </c>
      <c r="M28" s="16">
        <f t="shared" si="1"/>
        <v>683146.47</v>
      </c>
      <c r="N28" s="16">
        <f t="shared" ref="N28:R28" si="2">SUM(N16:N27)</f>
        <v>886788.19000000006</v>
      </c>
      <c r="O28" s="16">
        <f t="shared" si="2"/>
        <v>959543.71</v>
      </c>
      <c r="P28" s="16">
        <f t="shared" si="2"/>
        <v>1398762.83</v>
      </c>
      <c r="Q28" s="16">
        <f t="shared" si="2"/>
        <v>1374996.69</v>
      </c>
      <c r="R28" s="16">
        <f t="shared" si="2"/>
        <v>1065388.2999999998</v>
      </c>
      <c r="S28" s="16">
        <f>SUM(S16:S27)</f>
        <v>1178426.3599999999</v>
      </c>
      <c r="T28" s="16">
        <f>SUM(T16:T27)</f>
        <v>1239415.1499999999</v>
      </c>
      <c r="U28" s="16">
        <f>SUM(U16:U27)</f>
        <v>153178.6</v>
      </c>
      <c r="W28" s="26"/>
    </row>
    <row r="29" spans="3:23" s="19" customFormat="1" ht="14.25" customHeight="1" x14ac:dyDescent="0.35">
      <c r="C29" s="35" t="s">
        <v>20</v>
      </c>
      <c r="D29" s="35"/>
      <c r="E29" s="35"/>
      <c r="F29" s="35"/>
      <c r="G29" s="35"/>
      <c r="H29" s="35"/>
      <c r="I29" s="35"/>
      <c r="J29" s="35"/>
      <c r="K29" s="20"/>
      <c r="L29" s="20"/>
      <c r="M29" s="20"/>
      <c r="N29" s="20"/>
      <c r="O29" s="20"/>
      <c r="P29" s="20"/>
      <c r="Q29" s="20"/>
    </row>
    <row r="30" spans="3:23" s="19" customFormat="1" ht="12.75" customHeight="1" x14ac:dyDescent="0.35">
      <c r="C30" s="36" t="s">
        <v>16</v>
      </c>
      <c r="D30" s="36"/>
      <c r="E30" s="36"/>
      <c r="F30" s="36"/>
      <c r="G30" s="36"/>
      <c r="H30" s="36"/>
      <c r="I30" s="36"/>
      <c r="J30" s="36"/>
      <c r="K30" s="36"/>
      <c r="L30" s="20"/>
      <c r="M30" s="20"/>
      <c r="N30" s="20"/>
      <c r="O30" s="20"/>
      <c r="P30" s="20"/>
      <c r="Q30" s="20"/>
      <c r="R30" s="20"/>
    </row>
    <row r="31" spans="3:23" s="19" customFormat="1" ht="15" x14ac:dyDescent="0.35">
      <c r="C31" s="37" t="s">
        <v>25</v>
      </c>
      <c r="D31" s="37"/>
      <c r="E31" s="37"/>
      <c r="F31" s="37"/>
      <c r="G31" s="37"/>
      <c r="H31" s="37"/>
      <c r="I31" s="37"/>
      <c r="J31" s="37"/>
      <c r="K31" s="37"/>
      <c r="L31" s="37"/>
      <c r="M31" s="37"/>
      <c r="N31" s="37"/>
      <c r="O31" s="37"/>
      <c r="P31" s="37"/>
      <c r="Q31" s="21"/>
      <c r="R31" s="21"/>
    </row>
    <row r="32" spans="3:23" s="19" customFormat="1" ht="13.5" customHeight="1" x14ac:dyDescent="0.35">
      <c r="C32" s="20" t="s">
        <v>24</v>
      </c>
      <c r="D32" s="20"/>
      <c r="E32" s="20"/>
      <c r="F32" s="20"/>
      <c r="G32" s="20"/>
      <c r="H32" s="20"/>
      <c r="I32" s="20"/>
      <c r="J32" s="20"/>
      <c r="K32" s="20"/>
      <c r="L32" s="20"/>
      <c r="M32" s="20"/>
      <c r="N32" s="20"/>
      <c r="O32" s="20"/>
      <c r="P32" s="20"/>
      <c r="Q32" s="20"/>
      <c r="R32" s="20"/>
    </row>
    <row r="33" customFormat="1" ht="15" x14ac:dyDescent="0.25"/>
    <row r="34" customFormat="1" ht="15" x14ac:dyDescent="0.25"/>
    <row r="35" customFormat="1" ht="15" x14ac:dyDescent="0.25"/>
    <row r="36" customFormat="1" ht="15" x14ac:dyDescent="0.25"/>
  </sheetData>
  <mergeCells count="12">
    <mergeCell ref="C12:U12"/>
    <mergeCell ref="C11:U11"/>
    <mergeCell ref="C1:U1"/>
    <mergeCell ref="C2:U2"/>
    <mergeCell ref="C3:U3"/>
    <mergeCell ref="C4:U4"/>
    <mergeCell ref="C8:U9"/>
    <mergeCell ref="C14:C15"/>
    <mergeCell ref="C29:J29"/>
    <mergeCell ref="C30:K30"/>
    <mergeCell ref="C31:P31"/>
    <mergeCell ref="D14:U14"/>
  </mergeCells>
  <printOptions horizontalCentered="1"/>
  <pageMargins left="0.42" right="0.37" top="0.61" bottom="0.74803149606299202" header="0.31496062992126" footer="0.31496062992126"/>
  <pageSetup scale="94" orientation="landscape" r:id="rId1"/>
  <ignoredErrors>
    <ignoredError sqref="R28 D28:Q28 S28:U28" formulaRang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2008 - 2024</vt:lpstr>
      <vt:lpstr>'2008 - 2024'!Print_Area</vt:lpstr>
    </vt:vector>
  </TitlesOfParts>
  <Company>DGII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Scarbonell</dc:creator>
  <cp:lastModifiedBy>Annel De La Cruz</cp:lastModifiedBy>
  <cp:lastPrinted>2012-11-13T15:06:31Z</cp:lastPrinted>
  <dcterms:created xsi:type="dcterms:W3CDTF">2010-11-23T13:27:41Z</dcterms:created>
  <dcterms:modified xsi:type="dcterms:W3CDTF">2025-03-31T14:19:15Z</dcterms:modified>
</cp:coreProperties>
</file>